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hamematakan'!$A$1:$E$47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7"/>
  <c r="C14"/>
  <c r="D42"/>
  <c r="C42"/>
  <c r="E35" l="1"/>
  <c r="E36" i="26"/>
  <c r="E13" i="27" l="1"/>
  <c r="E13" i="26"/>
  <c r="E12"/>
  <c r="D6"/>
  <c r="C6"/>
  <c r="E46" i="27"/>
  <c r="E45"/>
  <c r="E44"/>
  <c r="D43"/>
  <c r="C43"/>
  <c r="E41"/>
  <c r="E40"/>
  <c r="E39"/>
  <c r="E38"/>
  <c r="D37"/>
  <c r="C37"/>
  <c r="E36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2"/>
  <c r="E11"/>
  <c r="E10"/>
  <c r="E9"/>
  <c r="D8"/>
  <c r="C8"/>
  <c r="E7"/>
  <c r="E38" i="26"/>
  <c r="E37"/>
  <c r="E35"/>
  <c r="E34"/>
  <c r="E33"/>
  <c r="E32"/>
  <c r="E31"/>
  <c r="E30"/>
  <c r="E29"/>
  <c r="E28"/>
  <c r="E27"/>
  <c r="E26"/>
  <c r="E25"/>
  <c r="E24"/>
  <c r="E23"/>
  <c r="E22"/>
  <c r="D21"/>
  <c r="D14" s="1"/>
  <c r="C21"/>
  <c r="C14" s="1"/>
  <c r="E20"/>
  <c r="E19"/>
  <c r="E18"/>
  <c r="E17"/>
  <c r="E16"/>
  <c r="E15"/>
  <c r="E11"/>
  <c r="E10"/>
  <c r="E9"/>
  <c r="E8"/>
  <c r="E7"/>
  <c r="D15" i="27" l="1"/>
  <c r="C15"/>
  <c r="E15" s="1"/>
  <c r="D47"/>
  <c r="E14" i="26"/>
  <c r="E22" i="27"/>
  <c r="E37"/>
  <c r="E43"/>
  <c r="C39" i="26"/>
  <c r="E21"/>
  <c r="D39"/>
  <c r="E6"/>
  <c r="E8" i="27"/>
  <c r="C47" l="1"/>
  <c r="E47" s="1"/>
  <c r="E39" i="26"/>
  <c r="E42" i="27"/>
  <c r="E14" l="1"/>
</calcChain>
</file>

<file path=xl/sharedStrings.xml><?xml version="1.0" encoding="utf-8"?>
<sst xmlns="http://schemas.openxmlformats.org/spreadsheetml/2006/main" count="102" uniqueCount="68">
  <si>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</si>
  <si>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</si>
  <si>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</si>
  <si>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</si>
  <si>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</si>
  <si>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</si>
  <si>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</si>
  <si>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</si>
  <si>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</si>
  <si>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</si>
  <si>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</si>
  <si>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</si>
  <si>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</si>
  <si>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</si>
  <si>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</si>
  <si>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</si>
  <si>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</si>
  <si>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</si>
  <si>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</si>
  <si>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</si>
  <si>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</si>
  <si>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</si>
  <si>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</si>
  <si>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</si>
  <si>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</si>
  <si>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</si>
  <si>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</si>
  <si>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</si>
  <si>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</si>
  <si>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</si>
  <si>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</si>
  <si>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</si>
  <si>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</si>
  <si>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</si>
  <si>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</si>
  <si>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</si>
  <si>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</si>
  <si>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</si>
  <si>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</si>
  <si>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>Կրեդիտորական պարտքի մարման գծով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</si>
  <si>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</si>
  <si>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</si>
  <si>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</si>
  <si>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</si>
  <si>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</si>
  <si>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</si>
  <si>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</si>
  <si>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</si>
  <si>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</si>
  <si>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</si>
  <si>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դասագրքերի վարձավճարի փոխհատուցումից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</si>
  <si>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</si>
  <si>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</si>
  <si>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</si>
  <si>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</si>
  <si>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</si>
  <si>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</si>
  <si>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</si>
  <si>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</si>
  <si>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</si>
  <si>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</si>
  <si>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</si>
  <si>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Կադաստրային ծառայության գծով</t>
  </si>
  <si>
    <t xml:space="preserve">«Երևանի Վ. Համբարձումյանի անվան հ 12 հիմնական դպրոց» ՊՈԱԿ-ի </t>
  </si>
  <si>
    <t>Աշխատավարձի գծով</t>
  </si>
  <si>
    <t>Սուբսիդիա ջուր</t>
  </si>
  <si>
    <t>«Երևանի Վ. Համբարձումյանի անվան հ 12 հիմնական դպրոց» ՊՈԱԿ-ի   01.01.2018թ.-30.09.2018թ.</t>
  </si>
  <si>
    <t xml:space="preserve">                                          01.01.2018թ.-30.09.2018թ.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</si>
</sst>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name val="GHEA Grapalat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6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4" fillId="0" borderId="0" xfId="1" applyFont="1" applyAlignment="1" applyProtection="1">
      <alignment horizontal="center"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horizontal="center" vertical="center" wrapText="1"/>
    </xf>
    <xf numFmtId="0" fontId="22" fillId="0" borderId="0" xfId="1" applyNumberFormat="1" applyFont="1" applyAlignment="1" applyProtection="1">
      <alignment horizontal="center" vertical="center" wrapText="1"/>
    </xf>
    <xf numFmtId="0" fontId="22" fillId="0" borderId="0" xfId="1" applyNumberFormat="1" applyFont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zoomScaleSheetLayoutView="100" workbookViewId="0">
      <selection sqref="A1:XFD1048576"/>
    </sheetView>
  </sheetViews>
  <sheetFormatPr defaultRowHeight="13.5"/>
  <cols>
    <col min="1" max="1" width="5" style="3" customWidth="1"/>
    <col min="2" max="2" width="51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48</v>
      </c>
      <c r="B1" s="20"/>
      <c r="C1" s="20"/>
      <c r="D1" s="20"/>
      <c r="E1" s="20"/>
    </row>
    <row r="2" spans="1:8" s="2" customFormat="1" ht="25.5" customHeight="1">
      <c r="A2" s="21" t="s">
        <v>63</v>
      </c>
      <c r="B2" s="21"/>
      <c r="C2" s="21"/>
      <c r="D2" s="21"/>
      <c r="E2" s="21"/>
      <c r="F2" s="22"/>
      <c r="G2" s="22"/>
    </row>
    <row r="3" spans="1:8" ht="44.25" customHeight="1">
      <c r="A3" s="23" t="s">
        <v>44</v>
      </c>
      <c r="B3" s="23"/>
      <c r="C3" s="23"/>
      <c r="D3" s="23"/>
      <c r="E3" s="23"/>
      <c r="F3" s="24"/>
      <c r="G3" s="24"/>
      <c r="H3" s="24"/>
    </row>
    <row r="4" spans="1:8" ht="14.25">
      <c r="B4" s="25" t="s">
        <v>67</v>
      </c>
      <c r="C4" s="24"/>
      <c r="D4" s="24"/>
      <c r="E4" s="5" t="s">
        <v>3</v>
      </c>
    </row>
    <row r="5" spans="1:8" s="2" customFormat="1" ht="64.5" customHeight="1">
      <c r="A5" s="26" t="s">
        <v>0</v>
      </c>
      <c r="B5" s="27" t="s">
        <v>4</v>
      </c>
      <c r="C5" s="28" t="s">
        <v>46</v>
      </c>
      <c r="D5" s="28" t="s">
        <v>45</v>
      </c>
      <c r="E5" s="29" t="s">
        <v>5</v>
      </c>
    </row>
    <row r="6" spans="1:8" ht="31.5" customHeight="1">
      <c r="A6" s="30" t="s">
        <v>6</v>
      </c>
      <c r="B6" s="6" t="s">
        <v>7</v>
      </c>
      <c r="C6" s="31">
        <f>SUM(C7,C9:C11,C12:C13)</f>
        <v>67911.7</v>
      </c>
      <c r="D6" s="31">
        <f>SUM(D7,D9:D11,D12:D13)</f>
        <v>67891.7</v>
      </c>
      <c r="E6" s="31">
        <f t="shared" ref="E6:E39" si="0">D6-C6</f>
        <v>-20</v>
      </c>
      <c r="F6" s="32"/>
    </row>
    <row r="7" spans="1:8" ht="18.75" customHeight="1">
      <c r="A7" s="33">
        <v>1</v>
      </c>
      <c r="B7" s="13" t="s">
        <v>49</v>
      </c>
      <c r="C7" s="18">
        <v>67775</v>
      </c>
      <c r="D7" s="18">
        <v>67775</v>
      </c>
      <c r="E7" s="18">
        <f t="shared" si="0"/>
        <v>0</v>
      </c>
      <c r="F7" s="32"/>
      <c r="G7" s="32"/>
    </row>
    <row r="8" spans="1:8" s="36" customFormat="1" ht="18.75" customHeight="1">
      <c r="A8" s="34">
        <v>1.1000000000000001</v>
      </c>
      <c r="B8" s="15" t="s">
        <v>50</v>
      </c>
      <c r="C8" s="34">
        <v>157.5</v>
      </c>
      <c r="D8" s="34"/>
      <c r="E8" s="34">
        <f t="shared" si="0"/>
        <v>-157.5</v>
      </c>
      <c r="F8" s="35"/>
    </row>
    <row r="9" spans="1:8" ht="18.75" customHeight="1">
      <c r="A9" s="33">
        <v>2</v>
      </c>
      <c r="B9" s="10" t="s">
        <v>8</v>
      </c>
      <c r="C9" s="14">
        <v>37.700000000000003</v>
      </c>
      <c r="D9" s="14">
        <v>56</v>
      </c>
      <c r="E9" s="18">
        <f t="shared" si="0"/>
        <v>18.299999999999997</v>
      </c>
      <c r="F9" s="32"/>
    </row>
    <row r="10" spans="1:8" ht="18.75" customHeight="1">
      <c r="A10" s="33">
        <v>3</v>
      </c>
      <c r="B10" s="13" t="s">
        <v>9</v>
      </c>
      <c r="C10" s="14">
        <v>3</v>
      </c>
      <c r="D10" s="14"/>
      <c r="E10" s="18">
        <f t="shared" si="0"/>
        <v>-3</v>
      </c>
      <c r="F10" s="32"/>
    </row>
    <row r="11" spans="1:8" ht="18.75" customHeight="1">
      <c r="A11" s="33">
        <v>4</v>
      </c>
      <c r="B11" s="10" t="s">
        <v>10</v>
      </c>
      <c r="C11" s="14">
        <v>95.2</v>
      </c>
      <c r="D11" s="14">
        <v>43</v>
      </c>
      <c r="E11" s="18">
        <f t="shared" si="0"/>
        <v>-52.2</v>
      </c>
      <c r="F11" s="32"/>
    </row>
    <row r="12" spans="1:8" ht="18.75" customHeight="1">
      <c r="A12" s="33">
        <v>5</v>
      </c>
      <c r="B12" s="10" t="s">
        <v>11</v>
      </c>
      <c r="C12" s="14">
        <v>0.8</v>
      </c>
      <c r="D12" s="14">
        <v>0.5</v>
      </c>
      <c r="E12" s="18">
        <f t="shared" si="0"/>
        <v>-0.30000000000000004</v>
      </c>
      <c r="F12" s="32"/>
    </row>
    <row r="13" spans="1:8" ht="18.75" customHeight="1">
      <c r="A13" s="33">
        <v>6</v>
      </c>
      <c r="B13" s="10" t="s">
        <v>65</v>
      </c>
      <c r="C13" s="14"/>
      <c r="D13" s="14">
        <v>17.2</v>
      </c>
      <c r="E13" s="18">
        <f>D13-C13</f>
        <v>17.2</v>
      </c>
      <c r="F13" s="32"/>
    </row>
    <row r="14" spans="1:8" ht="29.25" customHeight="1">
      <c r="A14" s="30" t="s">
        <v>12</v>
      </c>
      <c r="B14" s="6" t="s">
        <v>13</v>
      </c>
      <c r="C14" s="7">
        <f>SUM(C15,C16:C21,C25:C37,C38:C38)</f>
        <v>77183.400000000009</v>
      </c>
      <c r="D14" s="7">
        <f>SUM(D15,D16:D21,D25:D37,D38:D38)</f>
        <v>72670.299999999988</v>
      </c>
      <c r="E14" s="31">
        <f t="shared" si="0"/>
        <v>-4513.1000000000204</v>
      </c>
      <c r="F14" s="32"/>
    </row>
    <row r="15" spans="1:8" ht="21" customHeight="1">
      <c r="A15" s="33">
        <v>1</v>
      </c>
      <c r="B15" s="10" t="s">
        <v>64</v>
      </c>
      <c r="C15" s="14">
        <v>70130.100000000006</v>
      </c>
      <c r="D15" s="18">
        <v>68144.800000000003</v>
      </c>
      <c r="E15" s="18">
        <f t="shared" si="0"/>
        <v>-1985.3000000000029</v>
      </c>
      <c r="F15" s="32"/>
    </row>
    <row r="16" spans="1:8" ht="21" customHeight="1">
      <c r="A16" s="33">
        <v>2</v>
      </c>
      <c r="B16" s="13" t="s">
        <v>14</v>
      </c>
      <c r="C16" s="14">
        <v>3228.5</v>
      </c>
      <c r="D16" s="18">
        <v>1263.8</v>
      </c>
      <c r="E16" s="18">
        <f t="shared" si="0"/>
        <v>-1964.7</v>
      </c>
      <c r="F16" s="32"/>
    </row>
    <row r="17" spans="1:6" ht="21" customHeight="1">
      <c r="A17" s="33">
        <v>3</v>
      </c>
      <c r="B17" s="10" t="s">
        <v>15</v>
      </c>
      <c r="C17" s="14">
        <v>2274.5</v>
      </c>
      <c r="D17" s="18">
        <v>1763.4</v>
      </c>
      <c r="E17" s="18">
        <f t="shared" si="0"/>
        <v>-511.09999999999991</v>
      </c>
      <c r="F17" s="32"/>
    </row>
    <row r="18" spans="1:6" ht="21" customHeight="1">
      <c r="A18" s="33">
        <v>4</v>
      </c>
      <c r="B18" s="10" t="s">
        <v>16</v>
      </c>
      <c r="C18" s="14">
        <v>202.1</v>
      </c>
      <c r="D18" s="14">
        <v>288.7</v>
      </c>
      <c r="E18" s="18">
        <f t="shared" si="0"/>
        <v>86.6</v>
      </c>
      <c r="F18" s="32"/>
    </row>
    <row r="19" spans="1:6" ht="21" customHeight="1">
      <c r="A19" s="33">
        <v>5</v>
      </c>
      <c r="B19" s="13" t="s">
        <v>17</v>
      </c>
      <c r="C19" s="14">
        <v>211.6</v>
      </c>
      <c r="D19" s="18">
        <v>211.6</v>
      </c>
      <c r="E19" s="18">
        <f t="shared" si="0"/>
        <v>0</v>
      </c>
      <c r="F19" s="32"/>
    </row>
    <row r="20" spans="1:6" ht="21" customHeight="1">
      <c r="A20" s="33">
        <v>6</v>
      </c>
      <c r="B20" s="13" t="s">
        <v>18</v>
      </c>
      <c r="C20" s="14">
        <v>37.5</v>
      </c>
      <c r="D20" s="18">
        <v>37.5</v>
      </c>
      <c r="E20" s="18">
        <f t="shared" si="0"/>
        <v>0</v>
      </c>
      <c r="F20" s="32"/>
    </row>
    <row r="21" spans="1:6" ht="21" customHeight="1">
      <c r="A21" s="33">
        <v>7</v>
      </c>
      <c r="B21" s="10" t="s">
        <v>19</v>
      </c>
      <c r="C21" s="14">
        <f>SUM(C22:C24)</f>
        <v>162.9</v>
      </c>
      <c r="D21" s="14">
        <f>SUM(D22:D24)</f>
        <v>162.9</v>
      </c>
      <c r="E21" s="18">
        <f t="shared" si="0"/>
        <v>0</v>
      </c>
      <c r="F21" s="32"/>
    </row>
    <row r="22" spans="1:6" s="36" customFormat="1" ht="21" customHeight="1">
      <c r="A22" s="37">
        <v>7.1</v>
      </c>
      <c r="B22" s="15" t="s">
        <v>20</v>
      </c>
      <c r="C22" s="38">
        <v>129.6</v>
      </c>
      <c r="D22" s="38">
        <v>129.6</v>
      </c>
      <c r="E22" s="34">
        <f t="shared" si="0"/>
        <v>0</v>
      </c>
      <c r="F22" s="35"/>
    </row>
    <row r="23" spans="1:6" s="36" customFormat="1" ht="21" customHeight="1">
      <c r="A23" s="37">
        <v>7.2</v>
      </c>
      <c r="B23" s="16" t="s">
        <v>21</v>
      </c>
      <c r="C23" s="38">
        <v>1.8</v>
      </c>
      <c r="D23" s="34">
        <v>1.8</v>
      </c>
      <c r="E23" s="34">
        <f t="shared" si="0"/>
        <v>0</v>
      </c>
      <c r="F23" s="35"/>
    </row>
    <row r="24" spans="1:6" s="36" customFormat="1" ht="21" customHeight="1">
      <c r="A24" s="37">
        <v>7.3</v>
      </c>
      <c r="B24" s="16" t="s">
        <v>22</v>
      </c>
      <c r="C24" s="38">
        <v>31.5</v>
      </c>
      <c r="D24" s="34">
        <v>31.5</v>
      </c>
      <c r="E24" s="34">
        <f t="shared" si="0"/>
        <v>0</v>
      </c>
      <c r="F24" s="35"/>
    </row>
    <row r="25" spans="1:6" ht="21" customHeight="1">
      <c r="A25" s="33">
        <v>8</v>
      </c>
      <c r="B25" s="13" t="s">
        <v>23</v>
      </c>
      <c r="C25" s="14">
        <v>0.8</v>
      </c>
      <c r="D25" s="18"/>
      <c r="E25" s="18">
        <f t="shared" si="0"/>
        <v>-0.8</v>
      </c>
      <c r="F25" s="32"/>
    </row>
    <row r="26" spans="1:6" ht="21" customHeight="1">
      <c r="A26" s="33">
        <v>9</v>
      </c>
      <c r="B26" s="13" t="s">
        <v>24</v>
      </c>
      <c r="C26" s="14">
        <v>94.2</v>
      </c>
      <c r="D26" s="18">
        <v>62.8</v>
      </c>
      <c r="E26" s="18">
        <f t="shared" si="0"/>
        <v>-31.400000000000006</v>
      </c>
      <c r="F26" s="32"/>
    </row>
    <row r="27" spans="1:6" ht="21" customHeight="1">
      <c r="A27" s="33">
        <v>10</v>
      </c>
      <c r="B27" s="13" t="s">
        <v>25</v>
      </c>
      <c r="C27" s="14">
        <v>90</v>
      </c>
      <c r="D27" s="18">
        <v>84.9</v>
      </c>
      <c r="E27" s="18">
        <f t="shared" si="0"/>
        <v>-5.0999999999999943</v>
      </c>
      <c r="F27" s="32"/>
    </row>
    <row r="28" spans="1:6" ht="21" customHeight="1">
      <c r="A28" s="33">
        <v>11</v>
      </c>
      <c r="B28" s="13" t="s">
        <v>26</v>
      </c>
      <c r="C28" s="18">
        <v>150</v>
      </c>
      <c r="D28" s="18">
        <v>200</v>
      </c>
      <c r="E28" s="18">
        <f t="shared" si="0"/>
        <v>50</v>
      </c>
      <c r="F28" s="32"/>
    </row>
    <row r="29" spans="1:6" ht="21" customHeight="1">
      <c r="A29" s="33">
        <v>12</v>
      </c>
      <c r="B29" s="13" t="s">
        <v>27</v>
      </c>
      <c r="C29" s="18">
        <v>150</v>
      </c>
      <c r="D29" s="18">
        <v>164.9</v>
      </c>
      <c r="E29" s="18">
        <f t="shared" si="0"/>
        <v>14.900000000000006</v>
      </c>
      <c r="F29" s="32"/>
    </row>
    <row r="30" spans="1:6" ht="21.75" customHeight="1">
      <c r="A30" s="33">
        <v>13</v>
      </c>
      <c r="B30" s="9" t="s">
        <v>28</v>
      </c>
      <c r="C30" s="18">
        <v>60</v>
      </c>
      <c r="D30" s="18">
        <v>51</v>
      </c>
      <c r="E30" s="18">
        <f t="shared" si="0"/>
        <v>-9</v>
      </c>
      <c r="F30" s="32"/>
    </row>
    <row r="31" spans="1:6" ht="23.25" customHeight="1">
      <c r="A31" s="33">
        <v>14</v>
      </c>
      <c r="B31" s="9" t="s">
        <v>29</v>
      </c>
      <c r="C31" s="18">
        <v>105</v>
      </c>
      <c r="D31" s="18">
        <v>95</v>
      </c>
      <c r="E31" s="18">
        <f t="shared" si="0"/>
        <v>-10</v>
      </c>
      <c r="F31" s="32"/>
    </row>
    <row r="32" spans="1:6" ht="21" customHeight="1">
      <c r="A32" s="33">
        <v>15</v>
      </c>
      <c r="B32" s="9" t="s">
        <v>30</v>
      </c>
      <c r="C32" s="18">
        <v>6</v>
      </c>
      <c r="D32" s="18">
        <v>6</v>
      </c>
      <c r="E32" s="18">
        <f t="shared" si="0"/>
        <v>0</v>
      </c>
      <c r="F32" s="32"/>
    </row>
    <row r="33" spans="1:6" ht="21" customHeight="1">
      <c r="A33" s="33">
        <v>16</v>
      </c>
      <c r="B33" s="9" t="s">
        <v>51</v>
      </c>
      <c r="C33" s="18"/>
      <c r="D33" s="18">
        <v>6</v>
      </c>
      <c r="E33" s="18">
        <f t="shared" si="0"/>
        <v>6</v>
      </c>
      <c r="F33" s="32"/>
    </row>
    <row r="34" spans="1:6" ht="21" customHeight="1">
      <c r="A34" s="33">
        <v>17</v>
      </c>
      <c r="B34" s="9" t="s">
        <v>31</v>
      </c>
      <c r="C34" s="18">
        <v>10.4</v>
      </c>
      <c r="D34" s="18"/>
      <c r="E34" s="18">
        <f t="shared" si="0"/>
        <v>-10.4</v>
      </c>
      <c r="F34" s="32"/>
    </row>
    <row r="35" spans="1:6" ht="21" customHeight="1">
      <c r="A35" s="33">
        <v>18</v>
      </c>
      <c r="B35" s="9" t="s">
        <v>52</v>
      </c>
      <c r="C35" s="18">
        <v>157.5</v>
      </c>
      <c r="D35" s="18"/>
      <c r="E35" s="18">
        <f t="shared" si="0"/>
        <v>-157.5</v>
      </c>
      <c r="F35" s="32"/>
    </row>
    <row r="36" spans="1:6" ht="21" customHeight="1">
      <c r="A36" s="33">
        <v>19</v>
      </c>
      <c r="B36" s="13" t="s">
        <v>62</v>
      </c>
      <c r="C36" s="18"/>
      <c r="D36" s="18">
        <v>11</v>
      </c>
      <c r="E36" s="18">
        <f t="shared" si="0"/>
        <v>11</v>
      </c>
      <c r="F36" s="32"/>
    </row>
    <row r="37" spans="1:6" ht="21" customHeight="1">
      <c r="A37" s="33">
        <v>20</v>
      </c>
      <c r="B37" s="13" t="s">
        <v>32</v>
      </c>
      <c r="C37" s="18">
        <v>50</v>
      </c>
      <c r="D37" s="18">
        <v>50</v>
      </c>
      <c r="E37" s="18">
        <f t="shared" si="0"/>
        <v>0</v>
      </c>
      <c r="F37" s="32"/>
    </row>
    <row r="38" spans="1:6" ht="21" customHeight="1">
      <c r="A38" s="33">
        <v>21</v>
      </c>
      <c r="B38" s="17" t="s">
        <v>33</v>
      </c>
      <c r="C38" s="14">
        <v>62.3</v>
      </c>
      <c r="D38" s="18">
        <v>66</v>
      </c>
      <c r="E38" s="18">
        <f t="shared" si="0"/>
        <v>3.7000000000000028</v>
      </c>
      <c r="F38" s="32"/>
    </row>
    <row r="39" spans="1:6" s="8" customFormat="1" ht="24.75" customHeight="1">
      <c r="A39" s="30"/>
      <c r="B39" s="39" t="s">
        <v>35</v>
      </c>
      <c r="C39" s="31">
        <f>C6-C14</f>
        <v>-9271.7000000000116</v>
      </c>
      <c r="D39" s="31">
        <f>D6-D14</f>
        <v>-4778.5999999999913</v>
      </c>
      <c r="E39" s="31">
        <f t="shared" si="0"/>
        <v>4493.1000000000204</v>
      </c>
      <c r="F39" s="40"/>
    </row>
    <row r="40" spans="1:6">
      <c r="B40" s="32"/>
      <c r="C40" s="32"/>
      <c r="D40" s="32"/>
      <c r="E40" s="32"/>
      <c r="F40" s="32"/>
    </row>
    <row r="41" spans="1:6">
      <c r="B41" s="32"/>
      <c r="C41" s="32"/>
      <c r="D41" s="32"/>
      <c r="E41" s="32"/>
      <c r="F41" s="32"/>
    </row>
    <row r="42" spans="1:6">
      <c r="B42" s="32"/>
      <c r="C42" s="32"/>
      <c r="D42" s="32"/>
      <c r="E42" s="32"/>
      <c r="F42" s="32"/>
    </row>
    <row r="43" spans="1:6">
      <c r="B43" s="32"/>
      <c r="C43" s="32"/>
      <c r="D43" s="32"/>
      <c r="E43" s="32"/>
      <c r="F43" s="32"/>
    </row>
    <row r="44" spans="1:6">
      <c r="B44" s="32"/>
      <c r="C44" s="32"/>
      <c r="D44" s="32"/>
      <c r="E44" s="32"/>
    </row>
    <row r="45" spans="1:6">
      <c r="B45" s="32"/>
      <c r="C45" s="32"/>
      <c r="D45" s="32"/>
      <c r="E45" s="32"/>
    </row>
    <row r="46" spans="1:6">
      <c r="B46" s="32"/>
      <c r="C46" s="32"/>
      <c r="D46" s="32"/>
      <c r="E46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zoomScaleSheetLayoutView="100" workbookViewId="0">
      <selection activeCell="C10" sqref="C10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4.7109375" style="4" customWidth="1"/>
    <col min="6" max="16384" width="9.140625" style="4"/>
  </cols>
  <sheetData>
    <row r="1" spans="1:11" ht="16.5" customHeight="1">
      <c r="A1" s="20" t="s">
        <v>53</v>
      </c>
      <c r="B1" s="20"/>
      <c r="C1" s="20"/>
      <c r="D1" s="20"/>
      <c r="E1" s="20"/>
    </row>
    <row r="2" spans="1:11" s="2" customFormat="1" ht="49.5" customHeight="1">
      <c r="A2" s="41" t="s">
        <v>66</v>
      </c>
      <c r="B2" s="41"/>
      <c r="C2" s="41"/>
      <c r="D2" s="41"/>
      <c r="E2" s="41"/>
      <c r="F2" s="22"/>
      <c r="G2" s="22"/>
    </row>
    <row r="3" spans="1:11" ht="38.25" customHeight="1">
      <c r="A3" s="23" t="s">
        <v>47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ht="15.75" customHeight="1">
      <c r="A4" s="42"/>
      <c r="B4" s="43"/>
      <c r="C4" s="43"/>
      <c r="D4" s="43"/>
      <c r="E4" s="43"/>
      <c r="F4" s="24"/>
      <c r="G4" s="24"/>
      <c r="H4" s="24"/>
      <c r="I4" s="24"/>
      <c r="J4" s="24"/>
      <c r="K4" s="24"/>
    </row>
    <row r="5" spans="1:11" s="2" customFormat="1" ht="17.25" customHeight="1">
      <c r="A5" s="44"/>
      <c r="B5" s="44"/>
      <c r="E5" s="45" t="s">
        <v>54</v>
      </c>
    </row>
    <row r="6" spans="1:11" s="2" customFormat="1" ht="61.5" customHeight="1">
      <c r="A6" s="26" t="s">
        <v>0</v>
      </c>
      <c r="B6" s="27" t="s">
        <v>4</v>
      </c>
      <c r="C6" s="28" t="s">
        <v>46</v>
      </c>
      <c r="D6" s="28" t="s">
        <v>45</v>
      </c>
      <c r="E6" s="29" t="s">
        <v>5</v>
      </c>
    </row>
    <row r="7" spans="1:11" s="2" customFormat="1" ht="41.25" customHeight="1">
      <c r="A7" s="46" t="s">
        <v>6</v>
      </c>
      <c r="B7" s="47" t="s">
        <v>36</v>
      </c>
      <c r="C7" s="48">
        <v>5699.2</v>
      </c>
      <c r="D7" s="48">
        <v>5699.2</v>
      </c>
      <c r="E7" s="48">
        <f t="shared" ref="E7:E43" si="0">D7-C7</f>
        <v>0</v>
      </c>
    </row>
    <row r="8" spans="1:11" s="2" customFormat="1" ht="34.5">
      <c r="A8" s="46" t="s">
        <v>12</v>
      </c>
      <c r="B8" s="47" t="s">
        <v>55</v>
      </c>
      <c r="C8" s="48">
        <f>SUM(C9,C10:C13)</f>
        <v>67919.199999999997</v>
      </c>
      <c r="D8" s="48">
        <f>SUM(D9,D10:D13)</f>
        <v>67863.7</v>
      </c>
      <c r="E8" s="48">
        <f>D8-C8</f>
        <v>-55.5</v>
      </c>
    </row>
    <row r="9" spans="1:11" s="2" customFormat="1" ht="17.25" customHeight="1">
      <c r="A9" s="33">
        <v>1</v>
      </c>
      <c r="B9" s="13" t="s">
        <v>49</v>
      </c>
      <c r="C9" s="19">
        <v>67775</v>
      </c>
      <c r="D9" s="19">
        <v>67775</v>
      </c>
      <c r="E9" s="19">
        <f>D9-C9</f>
        <v>0</v>
      </c>
    </row>
    <row r="10" spans="1:11" s="2" customFormat="1" ht="17.25" customHeight="1">
      <c r="A10" s="33">
        <v>2</v>
      </c>
      <c r="B10" s="10" t="s">
        <v>8</v>
      </c>
      <c r="C10" s="19">
        <v>45.2</v>
      </c>
      <c r="D10" s="19">
        <v>45.2</v>
      </c>
      <c r="E10" s="19">
        <f t="shared" si="0"/>
        <v>0</v>
      </c>
    </row>
    <row r="11" spans="1:11" s="2" customFormat="1" ht="17.25" customHeight="1">
      <c r="A11" s="33">
        <v>3</v>
      </c>
      <c r="B11" s="13" t="s">
        <v>9</v>
      </c>
      <c r="C11" s="19">
        <v>3</v>
      </c>
      <c r="D11" s="19"/>
      <c r="E11" s="19">
        <f t="shared" si="0"/>
        <v>-3</v>
      </c>
    </row>
    <row r="12" spans="1:11" s="2" customFormat="1" ht="17.25" customHeight="1">
      <c r="A12" s="33">
        <v>4</v>
      </c>
      <c r="B12" s="10" t="s">
        <v>10</v>
      </c>
      <c r="C12" s="19">
        <v>95.2</v>
      </c>
      <c r="D12" s="19">
        <v>43</v>
      </c>
      <c r="E12" s="19">
        <f t="shared" si="0"/>
        <v>-52.2</v>
      </c>
    </row>
    <row r="13" spans="1:11" s="2" customFormat="1" ht="17.25" customHeight="1">
      <c r="A13" s="33">
        <v>5</v>
      </c>
      <c r="B13" s="10" t="s">
        <v>11</v>
      </c>
      <c r="C13" s="19">
        <v>0.8</v>
      </c>
      <c r="D13" s="19">
        <v>0.5</v>
      </c>
      <c r="E13" s="19">
        <f>D13-C13</f>
        <v>-0.30000000000000004</v>
      </c>
    </row>
    <row r="14" spans="1:11" s="2" customFormat="1" ht="36" customHeight="1">
      <c r="A14" s="46" t="s">
        <v>34</v>
      </c>
      <c r="B14" s="47" t="s">
        <v>56</v>
      </c>
      <c r="C14" s="48">
        <f>+C15+C42</f>
        <v>73618.100000000006</v>
      </c>
      <c r="D14" s="48">
        <f>+D15+D42</f>
        <v>66015.700000000012</v>
      </c>
      <c r="E14" s="48">
        <f t="shared" si="0"/>
        <v>-7602.3999999999942</v>
      </c>
    </row>
    <row r="15" spans="1:11" s="2" customFormat="1" ht="21" customHeight="1">
      <c r="A15" s="49" t="s">
        <v>37</v>
      </c>
      <c r="B15" s="47" t="s">
        <v>57</v>
      </c>
      <c r="C15" s="48">
        <f>SUM(C16,C17:C22,C26:C37,C40:C41)</f>
        <v>72128.100000000006</v>
      </c>
      <c r="D15" s="48">
        <f>SUM(D16,D17:D22,D26:D37,D40:D41)</f>
        <v>65405.700000000012</v>
      </c>
      <c r="E15" s="48">
        <f t="shared" si="0"/>
        <v>-6722.3999999999942</v>
      </c>
    </row>
    <row r="16" spans="1:11" s="2" customFormat="1" ht="18" customHeight="1">
      <c r="A16" s="33">
        <v>1</v>
      </c>
      <c r="B16" s="10" t="s">
        <v>64</v>
      </c>
      <c r="C16" s="19">
        <v>64489</v>
      </c>
      <c r="D16" s="19">
        <v>60719.7</v>
      </c>
      <c r="E16" s="19">
        <f t="shared" si="0"/>
        <v>-3769.3000000000029</v>
      </c>
    </row>
    <row r="17" spans="1:8" s="2" customFormat="1" ht="18" customHeight="1">
      <c r="A17" s="33">
        <v>2</v>
      </c>
      <c r="B17" s="13" t="s">
        <v>14</v>
      </c>
      <c r="C17" s="19">
        <v>3300</v>
      </c>
      <c r="D17" s="19">
        <v>1263.8</v>
      </c>
      <c r="E17" s="19">
        <f t="shared" si="0"/>
        <v>-2036.2</v>
      </c>
    </row>
    <row r="18" spans="1:8" s="2" customFormat="1" ht="18" customHeight="1">
      <c r="A18" s="33">
        <v>3</v>
      </c>
      <c r="B18" s="10" t="s">
        <v>15</v>
      </c>
      <c r="C18" s="19">
        <v>2500</v>
      </c>
      <c r="D18" s="19">
        <v>1657.3</v>
      </c>
      <c r="E18" s="19">
        <f t="shared" si="0"/>
        <v>-842.7</v>
      </c>
    </row>
    <row r="19" spans="1:8" s="2" customFormat="1" ht="18" customHeight="1">
      <c r="A19" s="33">
        <v>4</v>
      </c>
      <c r="B19" s="10" t="s">
        <v>16</v>
      </c>
      <c r="C19" s="19">
        <v>202.1</v>
      </c>
      <c r="D19" s="19">
        <v>241</v>
      </c>
      <c r="E19" s="19">
        <f t="shared" si="0"/>
        <v>38.900000000000006</v>
      </c>
    </row>
    <row r="20" spans="1:8" s="2" customFormat="1" ht="18" customHeight="1">
      <c r="A20" s="33">
        <v>5</v>
      </c>
      <c r="B20" s="13" t="s">
        <v>17</v>
      </c>
      <c r="C20" s="19">
        <v>282.10000000000002</v>
      </c>
      <c r="D20" s="19">
        <v>282.10000000000002</v>
      </c>
      <c r="E20" s="19">
        <f t="shared" si="0"/>
        <v>0</v>
      </c>
    </row>
    <row r="21" spans="1:8" s="2" customFormat="1" ht="16.5" customHeight="1">
      <c r="A21" s="33">
        <v>6</v>
      </c>
      <c r="B21" s="13" t="s">
        <v>18</v>
      </c>
      <c r="C21" s="19">
        <v>50</v>
      </c>
      <c r="D21" s="19">
        <v>25</v>
      </c>
      <c r="E21" s="19">
        <f t="shared" si="0"/>
        <v>-25</v>
      </c>
      <c r="F21" s="50"/>
      <c r="G21" s="50"/>
      <c r="H21" s="50"/>
    </row>
    <row r="22" spans="1:8" s="2" customFormat="1" ht="17.25">
      <c r="A22" s="33">
        <v>7</v>
      </c>
      <c r="B22" s="10" t="s">
        <v>19</v>
      </c>
      <c r="C22" s="19">
        <f>SUM(C23:C25)</f>
        <v>162.9</v>
      </c>
      <c r="D22" s="19">
        <f>SUM(D23:D25)</f>
        <v>144.80000000000001</v>
      </c>
      <c r="E22" s="19">
        <f t="shared" si="0"/>
        <v>-18.099999999999994</v>
      </c>
    </row>
    <row r="23" spans="1:8" s="2" customFormat="1" ht="17.25">
      <c r="A23" s="37">
        <v>7.1</v>
      </c>
      <c r="B23" s="15" t="s">
        <v>20</v>
      </c>
      <c r="C23" s="19">
        <v>129.6</v>
      </c>
      <c r="D23" s="19">
        <v>115.2</v>
      </c>
      <c r="E23" s="19">
        <f t="shared" si="0"/>
        <v>-14.399999999999991</v>
      </c>
    </row>
    <row r="24" spans="1:8" s="1" customFormat="1" ht="17.25">
      <c r="A24" s="37">
        <v>7.2</v>
      </c>
      <c r="B24" s="16" t="s">
        <v>21</v>
      </c>
      <c r="C24" s="51">
        <v>1.8</v>
      </c>
      <c r="D24" s="51">
        <v>1.6</v>
      </c>
      <c r="E24" s="51">
        <f t="shared" si="0"/>
        <v>-0.19999999999999996</v>
      </c>
    </row>
    <row r="25" spans="1:8" s="2" customFormat="1" ht="17.25">
      <c r="A25" s="37">
        <v>7.3</v>
      </c>
      <c r="B25" s="16" t="s">
        <v>22</v>
      </c>
      <c r="C25" s="51">
        <v>31.5</v>
      </c>
      <c r="D25" s="51">
        <v>28</v>
      </c>
      <c r="E25" s="51">
        <f t="shared" si="0"/>
        <v>-3.5</v>
      </c>
    </row>
    <row r="26" spans="1:8" s="2" customFormat="1" ht="18" customHeight="1">
      <c r="A26" s="33">
        <v>8</v>
      </c>
      <c r="B26" s="9" t="s">
        <v>23</v>
      </c>
      <c r="C26" s="19">
        <v>0.7</v>
      </c>
      <c r="D26" s="19"/>
      <c r="E26" s="19">
        <f t="shared" si="0"/>
        <v>-0.7</v>
      </c>
    </row>
    <row r="27" spans="1:8" s="2" customFormat="1" ht="18" customHeight="1">
      <c r="A27" s="33">
        <v>9</v>
      </c>
      <c r="B27" s="9" t="s">
        <v>24</v>
      </c>
      <c r="C27" s="19">
        <v>94.2</v>
      </c>
      <c r="D27" s="19">
        <v>62.8</v>
      </c>
      <c r="E27" s="19">
        <f t="shared" si="0"/>
        <v>-31.400000000000006</v>
      </c>
    </row>
    <row r="28" spans="1:8" s="2" customFormat="1" ht="18" customHeight="1">
      <c r="A28" s="33">
        <v>10</v>
      </c>
      <c r="B28" s="9" t="s">
        <v>25</v>
      </c>
      <c r="C28" s="19">
        <v>90</v>
      </c>
      <c r="D28" s="19">
        <v>84.9</v>
      </c>
      <c r="E28" s="19">
        <f t="shared" si="0"/>
        <v>-5.0999999999999943</v>
      </c>
    </row>
    <row r="29" spans="1:8" s="2" customFormat="1" ht="18" customHeight="1">
      <c r="A29" s="33">
        <v>11</v>
      </c>
      <c r="B29" s="9" t="s">
        <v>26</v>
      </c>
      <c r="C29" s="19">
        <v>200</v>
      </c>
      <c r="D29" s="19">
        <v>200</v>
      </c>
      <c r="E29" s="19">
        <f t="shared" si="0"/>
        <v>0</v>
      </c>
    </row>
    <row r="30" spans="1:8" s="2" customFormat="1" ht="18" customHeight="1">
      <c r="A30" s="33">
        <v>12</v>
      </c>
      <c r="B30" s="9" t="s">
        <v>27</v>
      </c>
      <c r="C30" s="19">
        <v>187.5</v>
      </c>
      <c r="D30" s="19">
        <v>129.80000000000001</v>
      </c>
      <c r="E30" s="19">
        <f t="shared" si="0"/>
        <v>-57.699999999999989</v>
      </c>
    </row>
    <row r="31" spans="1:8" s="2" customFormat="1" ht="18" customHeight="1">
      <c r="A31" s="33">
        <v>13</v>
      </c>
      <c r="B31" s="9" t="s">
        <v>28</v>
      </c>
      <c r="C31" s="19">
        <v>60</v>
      </c>
      <c r="D31" s="19">
        <v>51</v>
      </c>
      <c r="E31" s="19">
        <f t="shared" si="0"/>
        <v>-9</v>
      </c>
    </row>
    <row r="32" spans="1:8" s="2" customFormat="1" ht="18" customHeight="1">
      <c r="A32" s="33">
        <v>14</v>
      </c>
      <c r="B32" s="9" t="s">
        <v>29</v>
      </c>
      <c r="C32" s="19">
        <v>105</v>
      </c>
      <c r="D32" s="19">
        <v>95</v>
      </c>
      <c r="E32" s="19">
        <f t="shared" si="0"/>
        <v>-10</v>
      </c>
    </row>
    <row r="33" spans="1:5" s="2" customFormat="1" ht="18" customHeight="1">
      <c r="A33" s="33">
        <v>15</v>
      </c>
      <c r="B33" s="9" t="s">
        <v>30</v>
      </c>
      <c r="C33" s="19">
        <v>6</v>
      </c>
      <c r="D33" s="19">
        <v>6</v>
      </c>
      <c r="E33" s="19">
        <f t="shared" si="0"/>
        <v>0</v>
      </c>
    </row>
    <row r="34" spans="1:5" s="2" customFormat="1" ht="18" customHeight="1">
      <c r="A34" s="33">
        <v>16</v>
      </c>
      <c r="B34" s="9" t="s">
        <v>51</v>
      </c>
      <c r="C34" s="19"/>
      <c r="D34" s="19">
        <v>6</v>
      </c>
      <c r="E34" s="19">
        <f t="shared" si="0"/>
        <v>6</v>
      </c>
    </row>
    <row r="35" spans="1:5" s="2" customFormat="1" ht="18" customHeight="1">
      <c r="A35" s="33">
        <v>17</v>
      </c>
      <c r="B35" s="13" t="s">
        <v>62</v>
      </c>
      <c r="C35" s="19"/>
      <c r="D35" s="19">
        <v>11</v>
      </c>
      <c r="E35" s="19">
        <f t="shared" si="0"/>
        <v>11</v>
      </c>
    </row>
    <row r="36" spans="1:5" s="2" customFormat="1" ht="18" customHeight="1">
      <c r="A36" s="33">
        <v>18</v>
      </c>
      <c r="B36" s="13" t="s">
        <v>32</v>
      </c>
      <c r="C36" s="19">
        <v>50</v>
      </c>
      <c r="D36" s="19">
        <v>50</v>
      </c>
      <c r="E36" s="19">
        <f t="shared" si="0"/>
        <v>0</v>
      </c>
    </row>
    <row r="37" spans="1:5" s="2" customFormat="1" ht="18.75" customHeight="1">
      <c r="A37" s="33">
        <v>19</v>
      </c>
      <c r="B37" s="9" t="s">
        <v>38</v>
      </c>
      <c r="C37" s="19">
        <f>SUM(C38:C39)</f>
        <v>29</v>
      </c>
      <c r="D37" s="19">
        <f>SUM(D38:D39)</f>
        <v>55.2</v>
      </c>
      <c r="E37" s="19">
        <f t="shared" si="0"/>
        <v>26.200000000000003</v>
      </c>
    </row>
    <row r="38" spans="1:5" s="2" customFormat="1" ht="18" customHeight="1">
      <c r="A38" s="52">
        <v>19.100000000000001</v>
      </c>
      <c r="B38" s="53" t="s">
        <v>1</v>
      </c>
      <c r="C38" s="19">
        <v>21.5</v>
      </c>
      <c r="D38" s="19">
        <v>47.7</v>
      </c>
      <c r="E38" s="19">
        <f t="shared" si="0"/>
        <v>26.200000000000003</v>
      </c>
    </row>
    <row r="39" spans="1:5" s="2" customFormat="1" ht="18" customHeight="1">
      <c r="A39" s="52">
        <v>19.2</v>
      </c>
      <c r="B39" s="53" t="s">
        <v>2</v>
      </c>
      <c r="C39" s="19">
        <v>7.5</v>
      </c>
      <c r="D39" s="19">
        <v>7.5</v>
      </c>
      <c r="E39" s="19">
        <f t="shared" si="0"/>
        <v>0</v>
      </c>
    </row>
    <row r="40" spans="1:5" ht="18" customHeight="1">
      <c r="A40" s="54">
        <v>20</v>
      </c>
      <c r="B40" s="55" t="s">
        <v>33</v>
      </c>
      <c r="C40" s="19">
        <v>62.3</v>
      </c>
      <c r="D40" s="19">
        <v>63</v>
      </c>
      <c r="E40" s="19">
        <f t="shared" si="0"/>
        <v>0.70000000000000284</v>
      </c>
    </row>
    <row r="41" spans="1:5" s="2" customFormat="1" ht="18" customHeight="1">
      <c r="A41" s="54">
        <v>21</v>
      </c>
      <c r="B41" s="9" t="s">
        <v>39</v>
      </c>
      <c r="C41" s="19">
        <v>257.3</v>
      </c>
      <c r="D41" s="19">
        <v>257.3</v>
      </c>
      <c r="E41" s="19">
        <f t="shared" si="0"/>
        <v>0</v>
      </c>
    </row>
    <row r="42" spans="1:5" s="2" customFormat="1" ht="21.75" customHeight="1">
      <c r="A42" s="49" t="s">
        <v>58</v>
      </c>
      <c r="B42" s="47" t="s">
        <v>59</v>
      </c>
      <c r="C42" s="48">
        <f>+C43</f>
        <v>1490</v>
      </c>
      <c r="D42" s="48">
        <f>+D43</f>
        <v>610</v>
      </c>
      <c r="E42" s="19">
        <f t="shared" si="0"/>
        <v>-880</v>
      </c>
    </row>
    <row r="43" spans="1:5" s="2" customFormat="1" ht="18" customHeight="1">
      <c r="A43" s="54">
        <v>1</v>
      </c>
      <c r="B43" s="12" t="s">
        <v>60</v>
      </c>
      <c r="C43" s="19">
        <f>SUM(C44:C46)</f>
        <v>1490</v>
      </c>
      <c r="D43" s="19">
        <f>SUM(D44:D46)</f>
        <v>610</v>
      </c>
      <c r="E43" s="19">
        <f t="shared" si="0"/>
        <v>-880</v>
      </c>
    </row>
    <row r="44" spans="1:5" s="2" customFormat="1" ht="18" customHeight="1">
      <c r="A44" s="52">
        <v>1.1000000000000001</v>
      </c>
      <c r="B44" s="11" t="s">
        <v>61</v>
      </c>
      <c r="C44" s="19">
        <v>540</v>
      </c>
      <c r="D44" s="19">
        <v>360</v>
      </c>
      <c r="E44" s="19">
        <f t="shared" ref="E44:E47" si="1">D44-C44</f>
        <v>-180</v>
      </c>
    </row>
    <row r="45" spans="1:5" s="2" customFormat="1" ht="18" customHeight="1">
      <c r="A45" s="52">
        <v>1.2</v>
      </c>
      <c r="B45" s="11" t="s">
        <v>40</v>
      </c>
      <c r="C45" s="19">
        <v>450</v>
      </c>
      <c r="D45" s="19">
        <v>250</v>
      </c>
      <c r="E45" s="19">
        <f t="shared" si="1"/>
        <v>-200</v>
      </c>
    </row>
    <row r="46" spans="1:5" s="2" customFormat="1" ht="18" customHeight="1">
      <c r="A46" s="52">
        <v>1.3</v>
      </c>
      <c r="B46" s="11" t="s">
        <v>41</v>
      </c>
      <c r="C46" s="51">
        <v>500</v>
      </c>
      <c r="D46" s="19"/>
      <c r="E46" s="19">
        <f t="shared" si="1"/>
        <v>-500</v>
      </c>
    </row>
    <row r="47" spans="1:5" s="1" customFormat="1" ht="43.5" customHeight="1">
      <c r="A47" s="46" t="s">
        <v>42</v>
      </c>
      <c r="B47" s="47" t="s">
        <v>43</v>
      </c>
      <c r="C47" s="48">
        <f>C7+C8-C14</f>
        <v>0.29999999998835847</v>
      </c>
      <c r="D47" s="48">
        <f>D7+D8-D14</f>
        <v>7547.1999999999825</v>
      </c>
      <c r="E47" s="48">
        <f t="shared" si="1"/>
        <v>7546.8999999999942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2018-10-31T06:13:05Z</dcterms:modified>
</cp:coreProperties>
</file>